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B13" i="1"/>
  <c r="B20" i="1"/>
  <c r="D13" i="1"/>
  <c r="C13" i="1"/>
  <c r="C20" i="1"/>
  <c r="D20" i="1"/>
  <c r="E20" i="1"/>
  <c r="F20" i="1"/>
  <c r="G20" i="1"/>
  <c r="H20" i="1"/>
  <c r="I20" i="1"/>
  <c r="J20" i="1"/>
  <c r="L9" i="1"/>
  <c r="B9" i="1"/>
  <c r="K13" i="1"/>
  <c r="K9" i="1"/>
  <c r="J13" i="1"/>
  <c r="J9" i="1"/>
  <c r="I13" i="1"/>
  <c r="I9" i="1"/>
  <c r="H13" i="1"/>
  <c r="H9" i="1"/>
  <c r="G13" i="1"/>
  <c r="G9" i="1"/>
  <c r="F13" i="1"/>
  <c r="F9" i="1"/>
  <c r="E13" i="1"/>
  <c r="E9" i="1"/>
  <c r="D9" i="1"/>
  <c r="K16" i="1"/>
  <c r="J16" i="1"/>
  <c r="I16" i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<sst xmlns="http://schemas.openxmlformats.org/spreadsheetml/2006/main" count="56" uniqueCount="24">
  <si>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</si>
  <si>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</si>
  <si>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</si>
  <si>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</si>
  <si>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</si>
  <si>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</si>
  <si>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</si>
  <si>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</si>
  <si>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</si>
  <si>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</si>
  <si>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</si>
  <si>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</si>
  <si>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F (250µM)</t>
    <phoneticPr fontId="1" type="noConversion"/>
  </si>
  <si>
    <t>Average OD</t>
    <phoneticPr fontId="1" type="noConversion"/>
  </si>
  <si>
    <t>A (1µM)</t>
    <phoneticPr fontId="1" type="noConversion"/>
  </si>
  <si>
    <t>E (100µM)</t>
    <phoneticPr fontId="1" type="noConversion"/>
  </si>
  <si>
    <t>G (500µM)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</si>
  <si>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</si>
  <si>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</si>
  <si>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</si>
  <si>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C (10µM)</t>
    <phoneticPr fontId="1" type="noConversion"/>
  </si>
  <si>
    <t>D (50µM)</t>
    <phoneticPr fontId="1" type="noConversion"/>
  </si>
  <si>
    <t>B (5µM)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</si>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</sst>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MDA-MB-436 MSA#2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0.10958814945056819</c:v>
                  </c:pt>
                  <c:pt idx="1">
                    <c:v>0.10267698135414773</c:v>
                  </c:pt>
                  <c:pt idx="2">
                    <c:v>6.1809743927996326E-2</c:v>
                  </c:pt>
                  <c:pt idx="3">
                    <c:v>1.3642254619787395E-2</c:v>
                  </c:pt>
                  <c:pt idx="4">
                    <c:v>7.9757967209134223E-2</c:v>
                  </c:pt>
                  <c:pt idx="5">
                    <c:v>7.3500566891237934E-2</c:v>
                  </c:pt>
                  <c:pt idx="6">
                    <c:v>0.11005453193758107</c:v>
                  </c:pt>
                  <c:pt idx="7">
                    <c:v>0.11696913173046046</c:v>
                  </c:pt>
                  <c:pt idx="8">
                    <c:v>8.0000520831637847E-2</c:v>
                  </c:pt>
                  <c:pt idx="9">
                    <c:v>1.3051181300301265E-2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0.10958814945056819</c:v>
                  </c:pt>
                  <c:pt idx="1">
                    <c:v>0.10267698135414773</c:v>
                  </c:pt>
                  <c:pt idx="2">
                    <c:v>6.1809743927996326E-2</c:v>
                  </c:pt>
                  <c:pt idx="3">
                    <c:v>1.3642254619787395E-2</c:v>
                  </c:pt>
                  <c:pt idx="4">
                    <c:v>7.9757967209134223E-2</c:v>
                  </c:pt>
                  <c:pt idx="5">
                    <c:v>7.3500566891237934E-2</c:v>
                  </c:pt>
                  <c:pt idx="6">
                    <c:v>0.11005453193758107</c:v>
                  </c:pt>
                  <c:pt idx="7">
                    <c:v>0.11696913173046046</c:v>
                  </c:pt>
                  <c:pt idx="8">
                    <c:v>8.0000520831637847E-2</c:v>
                  </c:pt>
                  <c:pt idx="9">
                    <c:v>1.3051181300301265E-2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0.76524999999999999</c:v>
                </c:pt>
                <c:pt idx="1">
                  <c:v>0.58925000000000005</c:v>
                </c:pt>
                <c:pt idx="2">
                  <c:v>0.61283333333333334</c:v>
                </c:pt>
                <c:pt idx="3">
                  <c:v>0.5518333333333334</c:v>
                </c:pt>
                <c:pt idx="4">
                  <c:v>0.59816666666666674</c:v>
                </c:pt>
                <c:pt idx="5">
                  <c:v>0.67316666666666669</c:v>
                </c:pt>
                <c:pt idx="6">
                  <c:v>0.64949999999999997</c:v>
                </c:pt>
                <c:pt idx="7">
                  <c:v>0.40883333333333327</c:v>
                </c:pt>
                <c:pt idx="8">
                  <c:v>0.40316666666666667</c:v>
                </c:pt>
                <c:pt idx="9">
                  <c:v>3.6833333333333336E-2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236720"/>
        <c:axId val="258240640"/>
      </c:lineChart>
      <c:catAx>
        <c:axId val="25823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8240640"/>
        <c:crosses val="autoZero"/>
        <c:auto val="1"/>
        <c:lblAlgn val="ctr"/>
        <c:lblOffset val="100"/>
        <c:noMultiLvlLbl val="0"/>
      </c:catAx>
      <c:valAx>
        <c:axId val="25824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823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MDA-MB-436 MSA#2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22.99901992812805</c:v>
                </c:pt>
                <c:pt idx="1">
                  <c:v>19.917238375258634</c:v>
                </c:pt>
                <c:pt idx="2">
                  <c:v>27.888489600348464</c:v>
                </c:pt>
                <c:pt idx="3">
                  <c:v>21.833823369269282</c:v>
                </c:pt>
                <c:pt idx="4">
                  <c:v>12.033104649896558</c:v>
                </c:pt>
                <c:pt idx="5">
                  <c:v>15.125775890231949</c:v>
                </c:pt>
                <c:pt idx="6">
                  <c:v>46.57519329195253</c:v>
                </c:pt>
                <c:pt idx="7">
                  <c:v>47.315692039638456</c:v>
                </c:pt>
                <c:pt idx="8">
                  <c:v>95.186758140041377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1533928"/>
        <c:axId val="371532752"/>
      </c:lineChart>
      <c:catAx>
        <c:axId val="37153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1532752"/>
        <c:crosses val="autoZero"/>
        <c:auto val="1"/>
        <c:lblAlgn val="ctr"/>
        <c:lblOffset val="100"/>
        <c:noMultiLvlLbl val="0"/>
      </c:catAx>
      <c:valAx>
        <c:axId val="37153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%</a:t>
                </a:r>
                <a:r>
                  <a:rPr lang="zh-TW" altLang="en-US"/>
                  <a:t> </a:t>
                </a:r>
                <a:r>
                  <a:rPr lang="en-US" altLang="zh-TW"/>
                  <a:t>Inhibition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71533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466725</xdr:colOff>
      <xdr:row>2</xdr:row>
      <xdr:rowOff>52387</xdr:rowOff>
    </xdr:from>
    <xdr:to>
      <xdr:col>20</xdr:col>
      <xdr:colOff>161925</xdr:colOff>
      <xdr:row>15</xdr:row>
      <xdr:rowOff>195262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295275</xdr:colOff>
      <xdr:row>16</xdr:row>
      <xdr:rowOff>138112</xdr:rowOff>
    </xdr:from>
    <xdr:to>
      <xdr:col>19</xdr:col>
      <xdr:colOff>600075</xdr:colOff>
      <xdr:row>30</xdr:row>
      <xdr:rowOff>80962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C10" sqref="C1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8.9999999999999993E-3</v>
      </c>
      <c r="C2">
        <v>0.61599999999999999</v>
      </c>
      <c r="D2">
        <v>0.89</v>
      </c>
      <c r="E2">
        <v>0.58899999999999997</v>
      </c>
      <c r="F2">
        <v>0.54900000000000004</v>
      </c>
      <c r="G2">
        <v>0.749</v>
      </c>
      <c r="H2">
        <v>0.51600000000000001</v>
      </c>
      <c r="I2">
        <v>0.77100000000000002</v>
      </c>
      <c r="J2">
        <v>0.377</v>
      </c>
      <c r="K2">
        <v>0.40799999999999997</v>
      </c>
      <c r="L2">
        <v>6.7000000000000004E-2</v>
      </c>
    </row>
    <row r="3" spans="1:12" x14ac:dyDescent="0.25">
      <c r="A3">
        <v>2</v>
      </c>
      <c r="B3">
        <v>1.0999999999999999E-2</v>
      </c>
      <c r="C3">
        <v>0.60699999999999998</v>
      </c>
      <c r="D3">
        <v>0.437</v>
      </c>
      <c r="E3">
        <v>0.52900000000000003</v>
      </c>
      <c r="F3">
        <v>0.58399999999999996</v>
      </c>
      <c r="G3">
        <v>0.433</v>
      </c>
      <c r="H3">
        <v>0.71799999999999997</v>
      </c>
      <c r="I3">
        <v>0.435</v>
      </c>
      <c r="J3">
        <v>0.23300000000000001</v>
      </c>
      <c r="K3">
        <v>0.249</v>
      </c>
      <c r="L3">
        <v>1.4999999999999999E-2</v>
      </c>
    </row>
    <row r="4" spans="1:12" x14ac:dyDescent="0.25">
      <c r="A4">
        <v>3</v>
      </c>
      <c r="B4">
        <v>1E-3</v>
      </c>
      <c r="C4">
        <v>0.78400000000000003</v>
      </c>
      <c r="D4">
        <v>0.57599999999999996</v>
      </c>
      <c r="E4">
        <v>0.73699999999999999</v>
      </c>
      <c r="F4">
        <v>0.53900000000000003</v>
      </c>
      <c r="G4">
        <v>0.629</v>
      </c>
      <c r="H4">
        <v>0.80200000000000005</v>
      </c>
      <c r="I4">
        <v>0.75900000000000001</v>
      </c>
      <c r="J4">
        <v>0.63300000000000001</v>
      </c>
      <c r="K4">
        <v>0.56899999999999995</v>
      </c>
      <c r="L4">
        <v>4.4999999999999998E-2</v>
      </c>
    </row>
    <row r="5" spans="1:12" x14ac:dyDescent="0.25">
      <c r="A5">
        <v>4</v>
      </c>
      <c r="B5">
        <v>1E-3</v>
      </c>
      <c r="C5">
        <v>1.0760000000000001</v>
      </c>
      <c r="D5">
        <v>0.47599999999999998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12</v>
      </c>
      <c r="K8" t="s">
        <v>10</v>
      </c>
      <c r="L8" t="s">
        <v>11</v>
      </c>
    </row>
    <row r="9" spans="1:12" x14ac:dyDescent="0.25">
      <c r="A9" t="s">
        <v>13</v>
      </c>
      <c r="B9">
        <f>AVERAGE(B2:B5)</f>
        <v>5.4999999999999997E-3</v>
      </c>
      <c r="C9">
        <f>AVERAGE(C2:C5)</f>
        <v>0.77074999999999994</v>
      </c>
      <c r="D9">
        <f t="shared" ref="D9" si="0">AVERAGE(D2:D5)</f>
        <v>0.59475</v>
      </c>
      <c r="E9">
        <f>AVERAGE(E2:E4)</f>
        <v>0.61833333333333329</v>
      </c>
      <c r="F9">
        <f>AVERAGE(F2:F4)</f>
        <v>0.55733333333333335</v>
      </c>
      <c r="G9">
        <f>AVERAGE(G2:G4)</f>
        <v>0.60366666666666668</v>
      </c>
      <c r="H9">
        <f>AVERAGE(H2:H4)</f>
        <v>0.67866666666666664</v>
      </c>
      <c r="I9">
        <f>AVERAGE(I2:I4)</f>
        <v>0.65499999999999992</v>
      </c>
      <c r="J9">
        <f>AVERAGE(J2:J4)</f>
        <v>0.41433333333333328</v>
      </c>
      <c r="K9">
        <f>AVERAGE(K2:K4)</f>
        <v>0.40866666666666668</v>
      </c>
      <c r="L9">
        <f>AVERAGE(L2:L4)</f>
        <v>4.2333333333333334E-2</v>
      </c>
    </row>
    <row r="12" spans="1:12" x14ac:dyDescent="0.25">
      <c r="B12" t="s">
        <v>2</v>
      </c>
      <c r="C12" t="s">
        <v>3</v>
      </c>
      <c r="D12" t="s">
        <v>14</v>
      </c>
      <c r="E12" t="s">
        <v>5</v>
      </c>
      <c r="F12" t="s">
        <v>6</v>
      </c>
      <c r="G12" t="s">
        <v>7</v>
      </c>
      <c r="H12" t="s">
        <v>15</v>
      </c>
      <c r="I12" t="s">
        <v>9</v>
      </c>
      <c r="J12" t="s">
        <v>16</v>
      </c>
      <c r="K12" t="s">
        <v>11</v>
      </c>
    </row>
    <row r="13" spans="1:12" x14ac:dyDescent="0.25">
      <c r="A13" t="s">
        <v>17</v>
      </c>
      <c r="B13">
        <f>C9-B9</f>
        <v>0.76524999999999999</v>
      </c>
      <c r="C13">
        <f>D9-B9</f>
        <v>0.58925000000000005</v>
      </c>
      <c r="D13">
        <f>E9-B9</f>
        <v>0.61283333333333334</v>
      </c>
      <c r="E13">
        <f>F9-B9</f>
        <v>0.5518333333333334</v>
      </c>
      <c r="F13">
        <f>G9-B9</f>
        <v>0.59816666666666674</v>
      </c>
      <c r="G13">
        <f>H9-B9</f>
        <v>0.67316666666666669</v>
      </c>
      <c r="H13">
        <f>I9-B9</f>
        <v>0.64949999999999997</v>
      </c>
      <c r="I13">
        <f>J9-B9</f>
        <v>0.40883333333333327</v>
      </c>
      <c r="J13">
        <f>K9-B9</f>
        <v>0.40316666666666667</v>
      </c>
      <c r="K13">
        <f>L9-B9</f>
        <v>3.6833333333333336E-2</v>
      </c>
    </row>
    <row r="15" spans="1:12" x14ac:dyDescent="0.25">
      <c r="A15" t="s">
        <v>18</v>
      </c>
      <c r="B15" t="s">
        <v>19</v>
      </c>
      <c r="C15" t="s">
        <v>3</v>
      </c>
      <c r="D15" t="s">
        <v>4</v>
      </c>
      <c r="E15" t="s">
        <v>5</v>
      </c>
      <c r="F15" t="s">
        <v>20</v>
      </c>
      <c r="G15" t="s">
        <v>21</v>
      </c>
      <c r="H15" t="s">
        <v>15</v>
      </c>
      <c r="I15" t="s">
        <v>9</v>
      </c>
      <c r="J15" t="s">
        <v>10</v>
      </c>
      <c r="K15" t="s">
        <v>11</v>
      </c>
    </row>
    <row r="16" spans="1:12" x14ac:dyDescent="0.25">
      <c r="B16">
        <f>STDEV(C2:C5)/SQRT(4)</f>
        <v>0.10958814945056819</v>
      </c>
      <c r="C16">
        <f>STDEV(D2:D5)/SQRT(4)</f>
        <v>0.10267698135414773</v>
      </c>
      <c r="D16">
        <f t="shared" ref="D16:E16" si="1">STDEV(E2:E4)/SQRT(3)</f>
        <v>6.1809743927996326E-2</v>
      </c>
      <c r="E16">
        <f t="shared" si="1"/>
        <v>1.3642254619787395E-2</v>
      </c>
      <c r="F16">
        <f t="shared" ref="F16:G16" si="2">STDEV(G2:G5)/SQRT(4)</f>
        <v>7.9757967209134223E-2</v>
      </c>
      <c r="G16">
        <f>STDEV(H2:H5)/SQRT(4)</f>
        <v>7.3500566891237934E-2</v>
      </c>
      <c r="H16">
        <f t="shared" ref="H16:I16" si="3">STDEV(I2:I4)/SQRT(3)</f>
        <v>0.11005453193758107</v>
      </c>
      <c r="I16">
        <f t="shared" si="3"/>
        <v>0.11696913173046046</v>
      </c>
      <c r="J16">
        <f t="shared" ref="J16:K16" si="4">STDEV(K2:K5)/SQRT(4)</f>
        <v>8.0000520831637847E-2</v>
      </c>
      <c r="K16">
        <f t="shared" si="4"/>
        <v>1.3051181300301265E-2</v>
      </c>
    </row>
    <row r="19" spans="1:10" x14ac:dyDescent="0.25">
      <c r="B19" t="s">
        <v>3</v>
      </c>
      <c r="C19" t="s">
        <v>4</v>
      </c>
      <c r="D19" t="s">
        <v>22</v>
      </c>
      <c r="E19" t="s">
        <v>6</v>
      </c>
      <c r="F19" t="s">
        <v>7</v>
      </c>
      <c r="G19" t="s">
        <v>8</v>
      </c>
      <c r="H19" t="s">
        <v>9</v>
      </c>
      <c r="I19" t="s">
        <v>10</v>
      </c>
      <c r="J19" t="s">
        <v>11</v>
      </c>
    </row>
    <row r="20" spans="1:10" x14ac:dyDescent="0.25">
      <c r="A20" t="s">
        <v>23</v>
      </c>
      <c r="B20">
        <f>100- (C13*100/0.76525)</f>
        <v>22.99901992812805</v>
      </c>
      <c r="C20">
        <f>100- (D13*100/0.76525)</f>
        <v>19.917238375258634</v>
      </c>
      <c r="D20">
        <f t="shared" ref="C20:J20" si="5">100- (E13*100/0.76525)</f>
        <v>27.888489600348464</v>
      </c>
      <c r="E20">
        <f t="shared" si="5"/>
        <v>21.833823369269282</v>
      </c>
      <c r="F20">
        <f t="shared" si="5"/>
        <v>12.033104649896558</v>
      </c>
      <c r="G20">
        <f t="shared" si="5"/>
        <v>15.125775890231949</v>
      </c>
      <c r="H20">
        <f t="shared" si="5"/>
        <v>46.57519329195253</v>
      </c>
      <c r="I20">
        <f t="shared" si="5"/>
        <v>47.315692039638456</v>
      </c>
      <c r="J20">
        <f t="shared" si="5"/>
        <v>95.186758140041377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2015-08-27T22:51:57Z</dcterms:created>
  <dcterms:modified xsi:type="dcterms:W3CDTF">2015-09-01T03:19:18Z</dcterms:modified>
</cp:coreProperties>
</file>